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litgrid-my.sharepoint.com/personal/jurgita_latve_litgrid_eu/Documents/Desktop/Pirkimu informacija/Einami pirkimai/Elektromobilių įkrovimas/Skelbimui/"/>
    </mc:Choice>
  </mc:AlternateContent>
  <xr:revisionPtr revIDLastSave="0" documentId="13_ncr:1_{FF61C416-3F9E-4C85-BEE9-AD1F867EE0A2}" xr6:coauthVersionLast="47" xr6:coauthVersionMax="47" xr10:uidLastSave="{00000000-0000-0000-0000-000000000000}"/>
  <bookViews>
    <workbookView xWindow="-28920" yWindow="-120" windowWidth="29040" windowHeight="15720" xr2:uid="{00000000-000D-0000-FFFF-FFFF00000000}"/>
  </bookViews>
  <sheets>
    <sheet name="Sheet1" sheetId="1" r:id="rId1"/>
  </sheets>
  <definedNames>
    <definedName name="_ftn1" localSheetId="0">Sheet1!$A$33</definedName>
    <definedName name="_ftnref1" localSheetId="0">Sheet1!$D$26</definedName>
    <definedName name="_Hlk38969677" localSheetId="0">Sheet1!#REF!</definedName>
    <definedName name="_xlnm.Print_Area" localSheetId="0">Sheet1!$A$1:$J$50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1" i="1" l="1"/>
  <c r="F27" i="1"/>
  <c r="F29" i="1"/>
  <c r="H31" i="1" l="1"/>
  <c r="H27" i="1"/>
  <c r="H29" i="1"/>
  <c r="H32" i="1" l="1"/>
  <c r="I32" i="1" s="1"/>
  <c r="J32" i="1" s="1"/>
  <c r="H30" i="1"/>
  <c r="I30" i="1" s="1"/>
  <c r="J30" i="1" s="1"/>
  <c r="H28" i="1"/>
  <c r="I28" i="1" s="1"/>
  <c r="J28" i="1" s="1"/>
  <c r="I29" i="1"/>
  <c r="J29" i="1" s="1"/>
  <c r="I27" i="1"/>
  <c r="J27" i="1" s="1"/>
  <c r="I31" i="1"/>
  <c r="J31" i="1" s="1"/>
</calcChain>
</file>

<file path=xl/sharedStrings.xml><?xml version="1.0" encoding="utf-8"?>
<sst xmlns="http://schemas.openxmlformats.org/spreadsheetml/2006/main" count="44" uniqueCount="44">
  <si>
    <t>Pirkimo dalis</t>
  </si>
  <si>
    <t>Įkrovos jungtis</t>
  </si>
  <si>
    <t xml:space="preserve">Viso kaina, EUR be PVM </t>
  </si>
  <si>
    <t xml:space="preserve">Viso kaina po nuolaidos, EUR be PVM </t>
  </si>
  <si>
    <t xml:space="preserve">PASIŪLYMAS </t>
  </si>
  <si>
    <t>ELEKTROMOBILŲ ĮKROVIMO ELEKTRA PIRKIMUI</t>
  </si>
  <si>
    <t>INFORMACIJA APIE TIEKĖJĄ</t>
  </si>
  <si>
    <t>Tiekėjo pavadinimas / Jeigu dalyvauja Tiekėjų grupė, surašomi visi dalyvių pavadinimai</t>
  </si>
  <si>
    <t>Tiekėjų grupės atsakingas partneris (pildoma, jei Pasiūlymą teikia Tiekėjų grupė)</t>
  </si>
  <si>
    <t>Tiekėjo adresas / Jeigu dalyvauja Tiekėjų grupė, surašomi visi dalyvių adresai</t>
  </si>
  <si>
    <t>Tiekėjo juridinio asmens kodas(-ai) (tuo atveju, jei Pasiūlymą pateikia fizinis asmuo – verslo pažymėjimo Nr. ar pan.) / Jeigu Pasiūlymą pateikia Tiekėjų grupė, nurodomi visi Tiekėjų grupės narių kodai</t>
  </si>
  <si>
    <t>Tiekėjo PVM mokėtojo kodas(-ai) / Jeigu Pasiūlymą pateikia Tiekėjų grupė, nurodomi visi Tiekėjų grupės narių kodai</t>
  </si>
  <si>
    <t>Tiekėjo / Tiekėjų grupės atsakingo partnerio sąskaitos numeris, banko pavadinimas ir banko kodas</t>
  </si>
  <si>
    <t xml:space="preserve">Pasiūlymo pasirašymui Tiekėjo/Tiekėjų grupės atsakingo partnerio įgalioto asmens vardas, pavardė, pareigos, telefono numeris ir el. paštas </t>
  </si>
  <si>
    <t>Tiekėjo / Tiekėjų grupės atsakingo partnerio įgalioto asmens laimėjimo atveju pasirašančio Sutartį vardas, pavardė, pareigos</t>
  </si>
  <si>
    <t>Tiekėjo / Tiekėjų grupės atsakingo partnerio laimėjimo atveju už Sutarties vykdymą paskirto atsakingo asmens vardas, pavardė, telefono numeris, el. paštas</t>
  </si>
  <si>
    <t xml:space="preserve">2.1.	Pasiūlymo kaina nurodoma eurais. </t>
  </si>
  <si>
    <r>
      <t>Preliminarus perkamas kiekis, kWh</t>
    </r>
    <r>
      <rPr>
        <sz val="11"/>
        <color theme="5" tint="0.39997558519241921"/>
        <rFont val="Calibri"/>
        <family val="2"/>
        <charset val="186"/>
        <scheme val="minor"/>
      </rPr>
      <t xml:space="preserve">  </t>
    </r>
    <r>
      <rPr>
        <b/>
        <sz val="11"/>
        <rFont val="Calibri"/>
        <family val="2"/>
        <charset val="186"/>
        <scheme val="minor"/>
      </rPr>
      <t xml:space="preserve">  </t>
    </r>
  </si>
  <si>
    <t>1 pirkimo objekto dalis. Bendra pasiūlymo kaina [2]</t>
  </si>
  <si>
    <t>1 kwh kaina, EUR be PVM [3]</t>
  </si>
  <si>
    <t>Viso kaina, EUR su PVM [4]</t>
  </si>
  <si>
    <t>PVM, EUR [5]</t>
  </si>
  <si>
    <t>3.1. 	Pasiūlymas galioja 3 mėnesius nuo Pasiūlymo pateikimo termino pabaigos.</t>
  </si>
  <si>
    <t>[4] Pasiūlymo kaina Eur su PVM turi apimti visas išlaidas, visus mokesčius ir apmokestinimus, mokėtinus pagal galiojančius Lietuvos Respublikos įstatymus. 
Jei Tiekėjas nėra PVM mokėtojas arba prekės  yra neapmokestinamos PVM pagal Lietuvos Respublikos pridėtinės vertės mokesčio įstatymą, grafoje „PVM“ rašoma – 0, o grafoje „Viso kaina Eur su PVM“ įrašoma ta pati suma kaip ir grafoje Viso kaina Eur be PVM“. Jei Tiekėjas nėra PVM mokėtojas arba prekėms nėra taikomas PVM arba taikomas lengvatinis PVM, Tiekėjas turi nurodyti PVM netaikymo ar lengvatinio PVM taikymo pagrindimą.</t>
  </si>
  <si>
    <t>Pasirašydamas šį Pasiūlymą, tvirtintu visų kartu su Pasiūlymu pateikiamų dokumentų tikrumą.</t>
  </si>
  <si>
    <t xml:space="preserve">(Tiekėjo arba jo įgalioto asmens pareigos, vardas, pavardė, parašas)[3] </t>
  </si>
  <si>
    <t xml:space="preserve">[2]  Pasiūlymo kaina Eur be PVM bus naudojama tik pasiūlymų vertinimui ir palyginimui. Sutartis su Laimėjusiu Tiekėju bus sudaroma sumai, nurodytai SPS. </t>
  </si>
  <si>
    <t>[1] Preliminarus bendras Pirkimo objekto kiekis, viesiems pirkimo vykdytojams, nurodytas tik pasiūlymų vertinimo ir palyginimo tikslais. Pirkimo vykdytojas neįsipareigoja nupirkti viso nurodyto kiekio.</t>
  </si>
  <si>
    <t>Nuolaida, % [6]</t>
  </si>
  <si>
    <t>[6]  Pasiūlyme nurodyta nuolaida taikoma apskaičiuojant faktinę Prekių kainą.</t>
  </si>
  <si>
    <t>[5]Jeigu taikomas 0 proc. ar lengvatinis PVM dydžio tarifas, prašome nurodyti, kuo vadovaujantis taikomas toks PVM dydžio tarifas:
 ____________________________________________________________________ .</t>
  </si>
  <si>
    <t>2 pirkimo objekto dalis. Bendra pasiūlymo kaina[2]:</t>
  </si>
  <si>
    <t>3 pirkimo objekto dalis. Bendra pasiūlymo kaina [2]:</t>
  </si>
  <si>
    <t xml:space="preserve">II pirkimo objekto dalis - Vilnius, Kaunas, Klaipėda </t>
  </si>
  <si>
    <t xml:space="preserve">Nuolatinės srovės įkrovimo CCS jungtyse </t>
  </si>
  <si>
    <t>Nuolatinės srovės ChadeMO įkrovimo jungtyse</t>
  </si>
  <si>
    <t xml:space="preserve">Kintamos srovės Type 2 jungtyse </t>
  </si>
  <si>
    <t>III pirkimo objekto dalis - Vilnius, Kaunas, Klaipėda, Šiauliai, Panevėžys</t>
  </si>
  <si>
    <t>SPS 6 priedas</t>
  </si>
  <si>
    <t xml:space="preserve">	PASIŪLYMO KAINA </t>
  </si>
  <si>
    <t xml:space="preserve"> PASIŪLYMO GALIOJIMO TERMINAS</t>
  </si>
  <si>
    <t xml:space="preserve">I pirkimo objekto dalis - Vilnius, Kaunas, Klaipėda, Šiauliai, Panevėžys, Alytus </t>
  </si>
  <si>
    <r>
      <t xml:space="preserve">2.2.	Pasiūlymo kaina nurodoma užpildant pateiktą lentelę (pasiūlyme pateikiama vidutinė (kainų aritmetinis vidurkis) visų Tiekėjo viešai siūlomų nurodytame mieste atitinkamo tipo  stotelių elektros kaina </t>
    </r>
    <r>
      <rPr>
        <u/>
        <sz val="11"/>
        <rFont val="Calibri"/>
        <family val="2"/>
        <charset val="186"/>
        <scheme val="minor"/>
      </rPr>
      <t>2025 m. rugsėjo 3 dieną:</t>
    </r>
  </si>
  <si>
    <r>
      <t>[3] Pateikiama vidutinė (kainų aritmetinis vidurkis) visų tiekėjo siūlomų nurodytame mieste atitinkamo tipo  stotelių elektros kaina</t>
    </r>
    <r>
      <rPr>
        <b/>
        <sz val="11"/>
        <rFont val="Calibri"/>
        <family val="2"/>
        <scheme val="minor"/>
      </rPr>
      <t xml:space="preserve"> 2025 m. rugsėjo 3 dieną</t>
    </r>
    <r>
      <rPr>
        <sz val="11"/>
        <rFont val="Calibri"/>
        <family val="2"/>
        <scheme val="minor"/>
      </rPr>
      <t xml:space="preserve">.
Su pasiūlymu tiekėjas turi pateikti: 
1) Visų tiekėjo stotelių elektros krovimo viešai skelbiamų (mobiliose aplikacijose/pardavimo vietoje/interneto svetainėje) įkainių sąrašą,  privatiems vartotojams </t>
    </r>
    <r>
      <rPr>
        <b/>
        <sz val="11"/>
        <rFont val="Calibri"/>
        <family val="2"/>
        <scheme val="minor"/>
      </rPr>
      <t xml:space="preserve">2025 m. rugsėjo 3 dieną </t>
    </r>
    <r>
      <rPr>
        <sz val="11"/>
        <rFont val="Calibri"/>
        <family val="2"/>
        <scheme val="minor"/>
      </rPr>
      <t xml:space="preserve">pagal stotelės tipą, užpildant SPS 6 priedą. Pasiūlyme nudorytos kainos privalo būti apskaičiuotos pagal sąraše nurodytus įkainius. </t>
    </r>
    <r>
      <rPr>
        <b/>
        <sz val="11"/>
        <rFont val="Calibri"/>
        <family val="2"/>
        <scheme val="minor"/>
      </rPr>
      <t>Į šį sąrašą tiekėjas negali traukti stotelių, kuriose dėl kitų subjektų taikomos paramos/subsidijavimo, elektros įkrovimas yra nemokamas.</t>
    </r>
    <r>
      <rPr>
        <sz val="11"/>
        <rFont val="Calibri"/>
        <family val="2"/>
        <scheme val="minor"/>
      </rPr>
      <t xml:space="preserve">
2) Perkančiajam subjektui kilus abejonių,  tiekėjas turi būti pasiruošęs pagrįsti atitinkamų įkainių tikrumą fotofiksacijomis pardavimo vietose; išrašais iš svetainių, mobilių aplikacijų.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</si>
</sst>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color rgb="FF000000"/>
      <name val="Tahoma"/>
      <family val="2"/>
      <charset val="186"/>
    </font>
    <font>
      <sz val="8"/>
      <name val="Calibri"/>
      <family val="2"/>
      <scheme val="minor"/>
    </font>
    <font>
      <sz val="11"/>
      <name val="Calibri"/>
      <family val="2"/>
      <charset val="186"/>
      <scheme val="minor"/>
    </font>
    <font>
      <b/>
      <sz val="10"/>
      <color rgb="FF000000"/>
      <name val="Tahoma"/>
      <family val="2"/>
      <charset val="186"/>
    </font>
    <font>
      <b/>
      <sz val="11"/>
      <color theme="1"/>
      <name val="Calibri"/>
      <family val="2"/>
      <charset val="186"/>
      <scheme val="minor"/>
    </font>
    <font>
      <b/>
      <sz val="11"/>
      <name val="Calibri"/>
      <family val="2"/>
      <charset val="186"/>
      <scheme val="minor"/>
    </font>
    <font>
      <sz val="10"/>
      <color theme="1"/>
      <name val="Trebuchet MS"/>
      <family val="2"/>
      <charset val="186"/>
    </font>
    <font>
      <sz val="11"/>
      <color theme="5" tint="0.39997558519241921"/>
      <name val="Calibri"/>
      <family val="2"/>
      <charset val="186"/>
      <scheme val="minor"/>
    </font>
    <font>
      <u/>
      <sz val="11"/>
      <color theme="10"/>
      <name val="Calibri"/>
      <family val="2"/>
      <scheme val="minor"/>
    </font>
    <font>
      <sz val="11"/>
      <name val="Calibri"/>
      <family val="2"/>
      <scheme val="minor"/>
    </font>
    <font>
      <b/>
      <sz val="11"/>
      <name val="Calibri"/>
      <family val="2"/>
      <scheme val="minor"/>
    </font>
    <font>
      <u/>
      <sz val="11"/>
      <name val="Calibri"/>
      <family val="2"/>
      <charset val="186"/>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49">
    <xf numFmtId="0" fontId="0" fillId="0" borderId="0" xfId="0"/>
    <xf numFmtId="0" fontId="0" fillId="0" borderId="0" xfId="0" applyAlignment="1">
      <alignment vertical="center" wrapText="1"/>
    </xf>
    <xf numFmtId="3" fontId="3" fillId="2" borderId="1" xfId="0" applyNumberFormat="1" applyFont="1" applyFill="1" applyBorder="1" applyAlignment="1">
      <alignment horizontal="center"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2" fontId="0" fillId="2" borderId="1" xfId="0" applyNumberFormat="1" applyFill="1" applyBorder="1" applyAlignment="1">
      <alignment horizontal="center" vertical="center"/>
    </xf>
    <xf numFmtId="0" fontId="8" fillId="2" borderId="1" xfId="0" applyFont="1" applyFill="1" applyBorder="1" applyAlignment="1">
      <alignment horizontal="center" vertical="center" wrapText="1"/>
    </xf>
    <xf numFmtId="0" fontId="7" fillId="0" borderId="0" xfId="0" applyFont="1" applyAlignment="1">
      <alignment horizontal="center"/>
    </xf>
    <xf numFmtId="0" fontId="2" fillId="0" borderId="0" xfId="0" applyFont="1" applyAlignment="1">
      <alignment horizontal="left"/>
    </xf>
    <xf numFmtId="0" fontId="11" fillId="0" borderId="0" xfId="1" applyAlignment="1">
      <alignment horizontal="justify" vertical="center"/>
    </xf>
    <xf numFmtId="3" fontId="5" fillId="2" borderId="10" xfId="0" applyNumberFormat="1" applyFont="1" applyFill="1" applyBorder="1" applyAlignment="1">
      <alignment horizontal="center" vertical="center" wrapText="1"/>
    </xf>
    <xf numFmtId="0" fontId="11" fillId="2" borderId="1" xfId="1" applyFill="1" applyBorder="1" applyAlignment="1">
      <alignment wrapText="1"/>
    </xf>
    <xf numFmtId="0" fontId="11" fillId="0" borderId="0" xfId="1" applyAlignment="1">
      <alignment horizontal="left" vertical="center"/>
    </xf>
    <xf numFmtId="0" fontId="9" fillId="0" borderId="0" xfId="0" applyFont="1" applyAlignment="1">
      <alignment horizontal="center" vertical="center"/>
    </xf>
    <xf numFmtId="0" fontId="11" fillId="0" borderId="0" xfId="1" applyAlignment="1">
      <alignment vertical="center"/>
    </xf>
    <xf numFmtId="2" fontId="1" fillId="0" borderId="10"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0" borderId="13" xfId="1" applyBorder="1" applyAlignment="1">
      <alignment horizontal="center" vertical="center"/>
    </xf>
    <xf numFmtId="0" fontId="7" fillId="2" borderId="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0" borderId="0" xfId="0" applyFont="1" applyAlignment="1">
      <alignment horizontal="center" vertical="center"/>
    </xf>
    <xf numFmtId="0" fontId="9" fillId="0" borderId="12" xfId="0" applyFont="1" applyBorder="1" applyAlignment="1">
      <alignment horizontal="center" vertical="center"/>
    </xf>
    <xf numFmtId="0" fontId="0" fillId="0" borderId="0" xfId="0" applyAlignment="1">
      <alignment horizontal="left" wrapText="1"/>
    </xf>
    <xf numFmtId="0" fontId="0" fillId="0" borderId="0" xfId="0" applyAlignment="1">
      <alignment horizontal="left"/>
    </xf>
    <xf numFmtId="0" fontId="7" fillId="0" borderId="0" xfId="0" applyFont="1" applyAlignment="1">
      <alignment horizontal="center"/>
    </xf>
    <xf numFmtId="0" fontId="0" fillId="0" borderId="0" xfId="0" applyAlignment="1">
      <alignment horizontal="center"/>
    </xf>
    <xf numFmtId="0" fontId="12" fillId="4" borderId="0" xfId="0" applyFont="1" applyFill="1" applyAlignment="1">
      <alignment horizontal="left" wrapText="1"/>
    </xf>
    <xf numFmtId="0" fontId="12" fillId="4" borderId="0" xfId="0" applyFont="1" applyFill="1" applyAlignment="1">
      <alignment horizontal="left"/>
    </xf>
    <xf numFmtId="0" fontId="7" fillId="2" borderId="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1" fillId="2" borderId="5" xfId="1" applyFill="1" applyBorder="1" applyAlignment="1">
      <alignment horizontal="center" vertical="center" wrapText="1"/>
    </xf>
    <xf numFmtId="0" fontId="11" fillId="2" borderId="10" xfId="1" applyFill="1" applyBorder="1" applyAlignment="1">
      <alignment horizontal="center" vertical="center" wrapText="1"/>
    </xf>
    <xf numFmtId="0" fontId="0" fillId="0" borderId="0" xfId="0" applyAlignment="1">
      <alignment wrapText="1"/>
    </xf>
    <xf numFmtId="0" fontId="11" fillId="2" borderId="1" xfId="1" applyFill="1" applyBorder="1" applyAlignment="1">
      <alignment horizontal="center" vertical="center" wrapText="1"/>
    </xf>
    <xf numFmtId="0" fontId="11" fillId="2" borderId="1" xfId="1" applyFill="1" applyBorder="1" applyAlignment="1">
      <alignment horizontal="right" vertical="center"/>
    </xf>
    <xf numFmtId="0" fontId="11" fillId="2" borderId="4" xfId="1" applyFill="1" applyBorder="1" applyAlignment="1">
      <alignment horizontal="right" vertical="center"/>
    </xf>
    <xf numFmtId="0" fontId="11" fillId="2" borderId="9" xfId="1" applyFill="1" applyBorder="1" applyAlignment="1">
      <alignment horizontal="right" vertical="center"/>
    </xf>
    <xf numFmtId="0" fontId="11" fillId="2" borderId="3" xfId="1" applyFill="1" applyBorder="1" applyAlignment="1">
      <alignment horizontal="right" vertical="center"/>
    </xf>
    <xf numFmtId="0" fontId="7" fillId="0" borderId="0" xfId="0" applyFont="1" applyAlignment="1">
      <alignment horizontal="center" wrapText="1"/>
    </xf>
    <xf numFmtId="0" fontId="2" fillId="0" borderId="0" xfId="0" applyFont="1" applyAlignment="1">
      <alignment horizontal="center"/>
    </xf>
    <xf numFmtId="0" fontId="7" fillId="0" borderId="1" xfId="0" applyFont="1" applyBorder="1" applyAlignment="1">
      <alignment horizontal="center"/>
    </xf>
    <xf numFmtId="0" fontId="2" fillId="0" borderId="1" xfId="0" applyFont="1" applyBorder="1" applyAlignment="1">
      <alignment horizontal="left" wrapText="1"/>
    </xf>
    <xf numFmtId="0" fontId="0" fillId="0" borderId="1"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9"/>
  <sheetViews>
    <sheetView tabSelected="1" view="pageLayout" topLeftCell="A35" zoomScale="120" zoomScaleNormal="100" zoomScalePageLayoutView="120" workbookViewId="0">
      <selection activeCell="A35" sqref="A35:J35"/>
    </sheetView>
  </sheetViews>
  <sheetFormatPr defaultColWidth="8.81640625" defaultRowHeight="14.5" x14ac:dyDescent="0.35"/>
  <cols>
    <col min="1" max="1" width="17.453125" customWidth="1"/>
    <col min="2" max="2" width="19.81640625" customWidth="1"/>
    <col min="3" max="3" width="1.54296875" customWidth="1"/>
    <col min="4" max="4" width="12.453125" customWidth="1"/>
    <col min="5" max="5" width="11.7265625" customWidth="1"/>
    <col min="6" max="6" width="11.453125" customWidth="1"/>
    <col min="7" max="7" width="11.1796875" customWidth="1"/>
    <col min="8" max="9" width="12.36328125" customWidth="1"/>
    <col min="10" max="10" width="12.453125" customWidth="1"/>
    <col min="11" max="15" width="8.81640625" customWidth="1"/>
    <col min="16" max="16384" width="8.81640625" style="9"/>
  </cols>
  <sheetData>
    <row r="1" spans="1:10" x14ac:dyDescent="0.35">
      <c r="I1" t="s">
        <v>38</v>
      </c>
    </row>
    <row r="3" spans="1:10" x14ac:dyDescent="0.35">
      <c r="A3" s="44" t="s">
        <v>4</v>
      </c>
      <c r="B3" s="44"/>
      <c r="C3" s="44"/>
      <c r="D3" s="44"/>
      <c r="E3" s="44"/>
      <c r="F3" s="44"/>
      <c r="G3" s="44"/>
      <c r="H3" s="44"/>
      <c r="I3" s="44"/>
      <c r="J3" s="44"/>
    </row>
    <row r="4" spans="1:10" x14ac:dyDescent="0.35">
      <c r="A4" s="30" t="s">
        <v>5</v>
      </c>
      <c r="B4" s="30"/>
      <c r="C4" s="30"/>
      <c r="D4" s="30"/>
      <c r="E4" s="30"/>
      <c r="F4" s="30"/>
      <c r="G4" s="30"/>
      <c r="H4" s="30"/>
      <c r="I4" s="30"/>
      <c r="J4" s="30"/>
    </row>
    <row r="5" spans="1:10" x14ac:dyDescent="0.35">
      <c r="A5" s="7"/>
      <c r="B5" s="7"/>
      <c r="C5" s="7"/>
      <c r="D5" s="7"/>
      <c r="E5" s="7"/>
      <c r="F5" s="7"/>
      <c r="G5" s="7"/>
      <c r="H5" s="7"/>
      <c r="I5" s="7"/>
      <c r="J5" s="7"/>
    </row>
    <row r="6" spans="1:10" x14ac:dyDescent="0.35">
      <c r="A6" s="30"/>
      <c r="B6" s="30"/>
      <c r="C6" s="30"/>
      <c r="D6" s="30"/>
      <c r="E6" s="30"/>
      <c r="F6" s="30"/>
      <c r="G6" s="30"/>
      <c r="H6" s="30"/>
      <c r="I6" s="30"/>
      <c r="J6" s="30"/>
    </row>
    <row r="7" spans="1:10" x14ac:dyDescent="0.35">
      <c r="A7" s="7"/>
      <c r="B7" s="7"/>
      <c r="C7" s="7"/>
      <c r="D7" s="7"/>
      <c r="E7" s="7"/>
      <c r="F7" s="7"/>
      <c r="G7" s="7"/>
      <c r="H7" s="7"/>
      <c r="I7" s="7"/>
      <c r="J7" s="7"/>
    </row>
    <row r="8" spans="1:10" x14ac:dyDescent="0.35">
      <c r="A8" s="30" t="s">
        <v>6</v>
      </c>
      <c r="B8" s="30"/>
      <c r="C8" s="30"/>
      <c r="D8" s="30"/>
      <c r="E8" s="30"/>
      <c r="F8" s="30"/>
      <c r="G8" s="30"/>
      <c r="H8" s="30"/>
      <c r="I8" s="30"/>
      <c r="J8" s="30"/>
    </row>
    <row r="9" spans="1:10" x14ac:dyDescent="0.35">
      <c r="A9" s="7"/>
      <c r="B9" s="7"/>
      <c r="C9" s="7"/>
      <c r="D9" s="7"/>
      <c r="E9" s="7"/>
      <c r="F9" s="7"/>
      <c r="G9" s="7"/>
      <c r="H9" s="7"/>
      <c r="I9" s="7"/>
      <c r="J9" s="7"/>
    </row>
    <row r="10" spans="1:10" ht="43" customHeight="1" x14ac:dyDescent="0.35">
      <c r="A10" s="7"/>
      <c r="B10" s="47" t="s">
        <v>7</v>
      </c>
      <c r="C10" s="47"/>
      <c r="D10" s="47"/>
      <c r="E10" s="46"/>
      <c r="F10" s="46"/>
      <c r="G10" s="46"/>
      <c r="H10" s="46"/>
      <c r="I10" s="7"/>
      <c r="J10" s="7"/>
    </row>
    <row r="11" spans="1:10" ht="27.65" customHeight="1" x14ac:dyDescent="0.35">
      <c r="A11" s="7"/>
      <c r="B11" s="47" t="s">
        <v>8</v>
      </c>
      <c r="C11" s="47"/>
      <c r="D11" s="47"/>
      <c r="E11" s="46"/>
      <c r="F11" s="46"/>
      <c r="G11" s="46"/>
      <c r="H11" s="46"/>
      <c r="I11" s="7"/>
      <c r="J11" s="7"/>
    </row>
    <row r="12" spans="1:10" ht="36.65" customHeight="1" x14ac:dyDescent="0.35">
      <c r="A12" s="7"/>
      <c r="B12" s="47" t="s">
        <v>9</v>
      </c>
      <c r="C12" s="47"/>
      <c r="D12" s="47"/>
      <c r="E12" s="46"/>
      <c r="F12" s="46"/>
      <c r="G12" s="46"/>
      <c r="H12" s="46"/>
      <c r="I12" s="7"/>
      <c r="J12" s="7"/>
    </row>
    <row r="13" spans="1:10" ht="69.5" customHeight="1" x14ac:dyDescent="0.35">
      <c r="A13" s="7"/>
      <c r="B13" s="47" t="s">
        <v>10</v>
      </c>
      <c r="C13" s="47"/>
      <c r="D13" s="47"/>
      <c r="E13" s="48"/>
      <c r="F13" s="48"/>
      <c r="G13" s="48"/>
      <c r="H13" s="48"/>
      <c r="I13" s="7"/>
      <c r="J13" s="7"/>
    </row>
    <row r="14" spans="1:10" ht="58.5" customHeight="1" x14ac:dyDescent="0.35">
      <c r="A14" s="7"/>
      <c r="B14" s="47" t="s">
        <v>11</v>
      </c>
      <c r="C14" s="47"/>
      <c r="D14" s="47"/>
      <c r="E14" s="46"/>
      <c r="F14" s="46"/>
      <c r="G14" s="46"/>
      <c r="H14" s="46"/>
      <c r="I14" s="7"/>
      <c r="J14" s="7"/>
    </row>
    <row r="15" spans="1:10" ht="44" customHeight="1" x14ac:dyDescent="0.35">
      <c r="A15" s="7"/>
      <c r="B15" s="47" t="s">
        <v>12</v>
      </c>
      <c r="C15" s="47"/>
      <c r="D15" s="47"/>
      <c r="E15" s="46"/>
      <c r="F15" s="46"/>
      <c r="G15" s="46"/>
      <c r="H15" s="46"/>
      <c r="I15" s="7"/>
      <c r="J15" s="7"/>
    </row>
    <row r="16" spans="1:10" ht="29.5" customHeight="1" x14ac:dyDescent="0.35">
      <c r="A16" s="7"/>
      <c r="B16" s="47" t="s">
        <v>13</v>
      </c>
      <c r="C16" s="47"/>
      <c r="D16" s="47"/>
      <c r="E16" s="46"/>
      <c r="F16" s="46"/>
      <c r="G16" s="46"/>
      <c r="H16" s="46"/>
      <c r="I16" s="7"/>
      <c r="J16" s="7"/>
    </row>
    <row r="17" spans="1:10" ht="29.5" customHeight="1" x14ac:dyDescent="0.35">
      <c r="A17" s="7"/>
      <c r="B17" s="47" t="s">
        <v>14</v>
      </c>
      <c r="C17" s="47"/>
      <c r="D17" s="47"/>
      <c r="E17" s="46"/>
      <c r="F17" s="46"/>
      <c r="G17" s="46"/>
      <c r="H17" s="46"/>
      <c r="I17" s="7"/>
      <c r="J17" s="7"/>
    </row>
    <row r="18" spans="1:10" ht="69.650000000000006" customHeight="1" x14ac:dyDescent="0.35">
      <c r="A18" s="7"/>
      <c r="B18" s="47" t="s">
        <v>15</v>
      </c>
      <c r="C18" s="47"/>
      <c r="D18" s="47"/>
      <c r="E18" s="46"/>
      <c r="F18" s="46"/>
      <c r="G18" s="46"/>
      <c r="H18" s="46"/>
      <c r="I18" s="7"/>
      <c r="J18" s="7"/>
    </row>
    <row r="19" spans="1:10" x14ac:dyDescent="0.35">
      <c r="A19" s="7"/>
      <c r="B19" s="7"/>
      <c r="C19" s="7"/>
      <c r="D19" s="7"/>
      <c r="E19" s="7"/>
      <c r="F19" s="7"/>
      <c r="G19" s="7"/>
      <c r="H19" s="7"/>
      <c r="I19" s="7"/>
      <c r="J19" s="7"/>
    </row>
    <row r="20" spans="1:10" x14ac:dyDescent="0.35">
      <c r="A20" s="30" t="s">
        <v>39</v>
      </c>
      <c r="B20" s="45"/>
      <c r="C20" s="45"/>
      <c r="D20" s="45"/>
      <c r="E20" s="45"/>
      <c r="F20" s="45"/>
      <c r="G20" s="45"/>
      <c r="H20" s="45"/>
      <c r="I20" s="45"/>
      <c r="J20" s="45"/>
    </row>
    <row r="21" spans="1:10" x14ac:dyDescent="0.35">
      <c r="A21" s="8"/>
      <c r="B21" s="8"/>
      <c r="C21" s="8"/>
      <c r="D21" s="8"/>
      <c r="E21" s="8"/>
      <c r="F21" s="8"/>
      <c r="G21" s="8"/>
      <c r="H21" s="8"/>
      <c r="I21" s="8"/>
      <c r="J21" s="8"/>
    </row>
    <row r="22" spans="1:10" x14ac:dyDescent="0.35">
      <c r="A22" s="29" t="s">
        <v>16</v>
      </c>
      <c r="B22" s="29"/>
      <c r="C22" s="29"/>
      <c r="D22" s="29"/>
      <c r="E22" s="29"/>
      <c r="F22" s="29"/>
      <c r="G22" s="29"/>
      <c r="H22" s="29"/>
      <c r="I22" s="29"/>
      <c r="J22" s="29"/>
    </row>
    <row r="23" spans="1:10" ht="35.15" customHeight="1" x14ac:dyDescent="0.35">
      <c r="A23" s="32" t="s">
        <v>42</v>
      </c>
      <c r="B23" s="32"/>
      <c r="C23" s="32"/>
      <c r="D23" s="32"/>
      <c r="E23" s="32"/>
      <c r="F23" s="32"/>
      <c r="G23" s="32"/>
      <c r="H23" s="32"/>
      <c r="I23" s="32"/>
      <c r="J23" s="32"/>
    </row>
    <row r="24" spans="1:10" ht="65.5" customHeight="1" x14ac:dyDescent="0.35"/>
    <row r="25" spans="1:10" s="1" customFormat="1" ht="51" customHeight="1" x14ac:dyDescent="0.35">
      <c r="A25" s="34" t="s">
        <v>0</v>
      </c>
      <c r="B25" s="20" t="s">
        <v>1</v>
      </c>
      <c r="C25" s="21"/>
      <c r="D25" s="6" t="s">
        <v>17</v>
      </c>
      <c r="E25" s="39" t="s">
        <v>19</v>
      </c>
      <c r="F25" s="34" t="s">
        <v>2</v>
      </c>
      <c r="G25" s="36" t="s">
        <v>28</v>
      </c>
      <c r="H25" s="34" t="s">
        <v>3</v>
      </c>
      <c r="I25" s="36" t="s">
        <v>21</v>
      </c>
      <c r="J25" s="36" t="s">
        <v>20</v>
      </c>
    </row>
    <row r="26" spans="1:10" s="1" customFormat="1" ht="60" customHeight="1" x14ac:dyDescent="0.35">
      <c r="A26" s="35"/>
      <c r="B26" s="22"/>
      <c r="C26" s="23"/>
      <c r="D26" s="11"/>
      <c r="E26" s="39"/>
      <c r="F26" s="35"/>
      <c r="G26" s="37"/>
      <c r="H26" s="35"/>
      <c r="I26" s="37"/>
      <c r="J26" s="37"/>
    </row>
    <row r="27" spans="1:10" s="1" customFormat="1" ht="97.5" customHeight="1" x14ac:dyDescent="0.35">
      <c r="A27" s="17" t="s">
        <v>41</v>
      </c>
      <c r="B27" s="24" t="s">
        <v>34</v>
      </c>
      <c r="C27" s="25"/>
      <c r="D27" s="10">
        <v>188200</v>
      </c>
      <c r="E27" s="15"/>
      <c r="F27" s="5">
        <f>D27*E27</f>
        <v>0</v>
      </c>
      <c r="G27" s="3"/>
      <c r="H27" s="5">
        <f>F27-F27*G27/100</f>
        <v>0</v>
      </c>
      <c r="I27" s="5">
        <f>H27*0.21</f>
        <v>0</v>
      </c>
      <c r="J27" s="5">
        <f>SUM(H27:I27)</f>
        <v>0</v>
      </c>
    </row>
    <row r="28" spans="1:10" ht="16.5" customHeight="1" x14ac:dyDescent="0.35">
      <c r="A28" s="41" t="s">
        <v>18</v>
      </c>
      <c r="B28" s="42"/>
      <c r="C28" s="42"/>
      <c r="D28" s="42"/>
      <c r="E28" s="42"/>
      <c r="F28" s="42"/>
      <c r="G28" s="43"/>
      <c r="H28" s="5">
        <f>SUM(H27:H27)</f>
        <v>0</v>
      </c>
      <c r="I28" s="5">
        <f t="shared" ref="I28:I31" si="0">H28*0.21</f>
        <v>0</v>
      </c>
      <c r="J28" s="5">
        <f t="shared" ref="J28:J31" si="1">SUM(H28:I28)</f>
        <v>0</v>
      </c>
    </row>
    <row r="29" spans="1:10" ht="51" customHeight="1" x14ac:dyDescent="0.35">
      <c r="A29" s="17" t="s">
        <v>33</v>
      </c>
      <c r="B29" s="24" t="s">
        <v>35</v>
      </c>
      <c r="C29" s="25"/>
      <c r="D29" s="2">
        <v>71200</v>
      </c>
      <c r="E29" s="16"/>
      <c r="F29" s="5">
        <f>D29*E29</f>
        <v>0</v>
      </c>
      <c r="G29" s="4"/>
      <c r="H29" s="5">
        <f t="shared" ref="H29:H31" si="2">F29-F29*G29/100</f>
        <v>0</v>
      </c>
      <c r="I29" s="5">
        <f t="shared" si="0"/>
        <v>0</v>
      </c>
      <c r="J29" s="5">
        <f t="shared" si="1"/>
        <v>0</v>
      </c>
    </row>
    <row r="30" spans="1:10" ht="22.5" customHeight="1" x14ac:dyDescent="0.35">
      <c r="A30" s="41" t="s">
        <v>31</v>
      </c>
      <c r="B30" s="42"/>
      <c r="C30" s="42"/>
      <c r="D30" s="42"/>
      <c r="E30" s="42"/>
      <c r="F30" s="42"/>
      <c r="G30" s="43"/>
      <c r="H30" s="5">
        <f>SUM(H29:H29)</f>
        <v>0</v>
      </c>
      <c r="I30" s="5">
        <f t="shared" si="0"/>
        <v>0</v>
      </c>
      <c r="J30" s="5">
        <f t="shared" si="1"/>
        <v>0</v>
      </c>
    </row>
    <row r="31" spans="1:10" ht="76" customHeight="1" x14ac:dyDescent="0.35">
      <c r="A31" s="18" t="s">
        <v>37</v>
      </c>
      <c r="B31" s="24" t="s">
        <v>36</v>
      </c>
      <c r="C31" s="25"/>
      <c r="D31" s="2">
        <v>164600</v>
      </c>
      <c r="E31" s="16"/>
      <c r="F31" s="5">
        <f>D31*E31</f>
        <v>0</v>
      </c>
      <c r="G31" s="4"/>
      <c r="H31" s="5">
        <f t="shared" si="2"/>
        <v>0</v>
      </c>
      <c r="I31" s="5">
        <f t="shared" si="0"/>
        <v>0</v>
      </c>
      <c r="J31" s="5">
        <f t="shared" si="1"/>
        <v>0</v>
      </c>
    </row>
    <row r="32" spans="1:10" ht="18" customHeight="1" x14ac:dyDescent="0.35">
      <c r="A32" s="40" t="s">
        <v>32</v>
      </c>
      <c r="B32" s="40"/>
      <c r="C32" s="40"/>
      <c r="D32" s="40"/>
      <c r="E32" s="40"/>
      <c r="F32" s="40"/>
      <c r="G32" s="40"/>
      <c r="H32" s="5">
        <f>SUM(H31:H31)</f>
        <v>0</v>
      </c>
      <c r="I32" s="5">
        <f>H32*0.21</f>
        <v>0</v>
      </c>
      <c r="J32" s="5">
        <f>H32+I32</f>
        <v>0</v>
      </c>
    </row>
    <row r="33" spans="1:10" customFormat="1" ht="30.5" customHeight="1" x14ac:dyDescent="0.35">
      <c r="A33" s="38" t="s">
        <v>27</v>
      </c>
      <c r="B33" s="38"/>
      <c r="C33" s="38"/>
      <c r="D33" s="38"/>
      <c r="E33" s="38"/>
      <c r="F33" s="38"/>
      <c r="G33" s="38"/>
      <c r="H33" s="38"/>
      <c r="I33" s="38"/>
      <c r="J33" s="38"/>
    </row>
    <row r="34" spans="1:10" customFormat="1" ht="28.5" customHeight="1" x14ac:dyDescent="0.35">
      <c r="A34" s="28" t="s">
        <v>26</v>
      </c>
      <c r="B34" s="28"/>
      <c r="C34" s="28"/>
      <c r="D34" s="28"/>
      <c r="E34" s="28"/>
      <c r="F34" s="28"/>
      <c r="G34" s="28"/>
      <c r="H34" s="28"/>
      <c r="I34" s="28"/>
      <c r="J34" s="28"/>
    </row>
    <row r="35" spans="1:10" customFormat="1" ht="134.5" customHeight="1" x14ac:dyDescent="0.35">
      <c r="A35" s="32" t="s">
        <v>43</v>
      </c>
      <c r="B35" s="33"/>
      <c r="C35" s="33"/>
      <c r="D35" s="33"/>
      <c r="E35" s="33"/>
      <c r="F35" s="33"/>
      <c r="G35" s="33"/>
      <c r="H35" s="33"/>
      <c r="I35" s="33"/>
      <c r="J35" s="33"/>
    </row>
    <row r="36" spans="1:10" customFormat="1" ht="94" customHeight="1" x14ac:dyDescent="0.35">
      <c r="A36" s="28" t="s">
        <v>23</v>
      </c>
      <c r="B36" s="29"/>
      <c r="C36" s="29"/>
      <c r="D36" s="29"/>
      <c r="E36" s="29"/>
      <c r="F36" s="29"/>
      <c r="G36" s="29"/>
      <c r="H36" s="29"/>
      <c r="I36" s="29"/>
      <c r="J36" s="29"/>
    </row>
    <row r="37" spans="1:10" customFormat="1" ht="37" customHeight="1" x14ac:dyDescent="0.35">
      <c r="A37" s="28" t="s">
        <v>30</v>
      </c>
      <c r="B37" s="28"/>
      <c r="C37" s="28"/>
      <c r="D37" s="28"/>
      <c r="E37" s="28"/>
      <c r="F37" s="28"/>
      <c r="G37" s="28"/>
      <c r="H37" s="28"/>
      <c r="I37" s="28"/>
      <c r="J37" s="28"/>
    </row>
    <row r="38" spans="1:10" customFormat="1" x14ac:dyDescent="0.35">
      <c r="A38" t="s">
        <v>29</v>
      </c>
    </row>
    <row r="39" spans="1:10" customFormat="1" x14ac:dyDescent="0.35">
      <c r="A39" s="30" t="s">
        <v>40</v>
      </c>
      <c r="B39" s="31"/>
      <c r="C39" s="31"/>
      <c r="D39" s="31"/>
      <c r="E39" s="31"/>
      <c r="F39" s="31"/>
      <c r="G39" s="31"/>
      <c r="H39" s="31"/>
      <c r="I39" s="31"/>
      <c r="J39" s="31"/>
    </row>
    <row r="40" spans="1:10" customFormat="1" x14ac:dyDescent="0.35"/>
    <row r="41" spans="1:10" customFormat="1" x14ac:dyDescent="0.35">
      <c r="A41" s="29" t="s">
        <v>22</v>
      </c>
      <c r="B41" s="29"/>
      <c r="C41" s="29"/>
      <c r="D41" s="29"/>
      <c r="E41" s="29"/>
      <c r="F41" s="29"/>
      <c r="G41" s="29"/>
      <c r="H41" s="29"/>
      <c r="I41" s="29"/>
      <c r="J41" s="29"/>
    </row>
    <row r="42" spans="1:10" customFormat="1" x14ac:dyDescent="0.35"/>
    <row r="43" spans="1:10" customFormat="1" x14ac:dyDescent="0.35">
      <c r="A43" s="12"/>
      <c r="B43" s="12"/>
      <c r="C43" s="12"/>
      <c r="D43" s="12"/>
      <c r="E43" s="12"/>
      <c r="F43" s="12"/>
      <c r="G43" s="12"/>
      <c r="H43" s="12"/>
      <c r="I43" s="12"/>
      <c r="J43" s="12"/>
    </row>
    <row r="44" spans="1:10" customFormat="1" x14ac:dyDescent="0.35">
      <c r="A44" s="26" t="s">
        <v>24</v>
      </c>
      <c r="B44" s="26"/>
      <c r="C44" s="26"/>
      <c r="D44" s="26"/>
      <c r="E44" s="26"/>
      <c r="F44" s="26"/>
      <c r="G44" s="26"/>
      <c r="H44" s="26"/>
      <c r="I44" s="26"/>
      <c r="J44" s="26"/>
    </row>
    <row r="45" spans="1:10" customFormat="1" x14ac:dyDescent="0.35">
      <c r="A45" s="13"/>
      <c r="B45" s="13"/>
      <c r="C45" s="13"/>
      <c r="D45" s="13"/>
      <c r="E45" s="13"/>
      <c r="F45" s="13"/>
      <c r="G45" s="13"/>
      <c r="H45" s="13"/>
      <c r="I45" s="13"/>
      <c r="J45" s="13"/>
    </row>
    <row r="46" spans="1:10" customFormat="1" x14ac:dyDescent="0.35">
      <c r="A46" s="13"/>
      <c r="B46" s="13"/>
      <c r="C46" s="13"/>
      <c r="D46" s="13"/>
      <c r="E46" s="13"/>
      <c r="F46" s="13"/>
      <c r="G46" s="13"/>
      <c r="H46" s="13"/>
      <c r="I46" s="13"/>
      <c r="J46" s="13"/>
    </row>
    <row r="47" spans="1:10" customFormat="1" x14ac:dyDescent="0.35">
      <c r="A47" s="13"/>
      <c r="B47" s="27"/>
      <c r="C47" s="27"/>
      <c r="D47" s="27"/>
      <c r="E47" s="27"/>
      <c r="F47" s="27"/>
      <c r="G47" s="27"/>
      <c r="H47" s="27"/>
      <c r="I47" s="13"/>
      <c r="J47" s="13"/>
    </row>
    <row r="48" spans="1:10" customFormat="1" x14ac:dyDescent="0.35">
      <c r="A48" s="13"/>
      <c r="B48" s="19" t="s">
        <v>25</v>
      </c>
      <c r="C48" s="19"/>
      <c r="D48" s="19"/>
      <c r="E48" s="19"/>
      <c r="F48" s="19"/>
      <c r="G48" s="19"/>
      <c r="H48" s="19"/>
      <c r="I48" s="13"/>
      <c r="J48" s="13"/>
    </row>
    <row r="49" spans="3:9" customFormat="1" x14ac:dyDescent="0.35">
      <c r="C49" s="14"/>
      <c r="D49" s="14"/>
      <c r="E49" s="14"/>
      <c r="F49" s="14"/>
      <c r="G49" s="14"/>
      <c r="H49" s="14"/>
      <c r="I49" s="12"/>
    </row>
  </sheetData>
  <mergeCells count="49">
    <mergeCell ref="A23:J23"/>
    <mergeCell ref="B10:D10"/>
    <mergeCell ref="B11:D11"/>
    <mergeCell ref="B12:D12"/>
    <mergeCell ref="B13:D13"/>
    <mergeCell ref="B14:D14"/>
    <mergeCell ref="E10:H10"/>
    <mergeCell ref="E11:H11"/>
    <mergeCell ref="E12:H12"/>
    <mergeCell ref="E14:H14"/>
    <mergeCell ref="E13:H13"/>
    <mergeCell ref="E15:H15"/>
    <mergeCell ref="B15:D15"/>
    <mergeCell ref="B16:D16"/>
    <mergeCell ref="B17:D17"/>
    <mergeCell ref="B18:D18"/>
    <mergeCell ref="A3:J3"/>
    <mergeCell ref="A4:J4"/>
    <mergeCell ref="A6:J6"/>
    <mergeCell ref="A8:J8"/>
    <mergeCell ref="A22:J22"/>
    <mergeCell ref="A20:J20"/>
    <mergeCell ref="E16:H16"/>
    <mergeCell ref="E17:H17"/>
    <mergeCell ref="E18:H18"/>
    <mergeCell ref="J25:J26"/>
    <mergeCell ref="A33:J33"/>
    <mergeCell ref="A34:J34"/>
    <mergeCell ref="A25:A26"/>
    <mergeCell ref="E25:E26"/>
    <mergeCell ref="A32:G32"/>
    <mergeCell ref="A30:G30"/>
    <mergeCell ref="A28:G28"/>
    <mergeCell ref="B48:H48"/>
    <mergeCell ref="B25:C26"/>
    <mergeCell ref="B27:C27"/>
    <mergeCell ref="B29:C29"/>
    <mergeCell ref="B31:C31"/>
    <mergeCell ref="A44:J44"/>
    <mergeCell ref="B47:H47"/>
    <mergeCell ref="A36:J36"/>
    <mergeCell ref="A39:J39"/>
    <mergeCell ref="A41:J41"/>
    <mergeCell ref="A37:J37"/>
    <mergeCell ref="A35:J35"/>
    <mergeCell ref="F25:F26"/>
    <mergeCell ref="G25:G26"/>
    <mergeCell ref="H25:H26"/>
    <mergeCell ref="I25:I26"/>
  </mergeCells>
  <phoneticPr fontId="4" type="noConversion"/>
  <hyperlinks>
    <hyperlink ref="A28:G28" location="Sheet1!A53" display="1 pirkimo objekto dalis. Bendra pasiūlymo kaina [2]" xr:uid="{DE2AB430-D9C2-4618-AFE4-FE547F85DB09}"/>
    <hyperlink ref="E25:E26" location="Sheet1!A54" display="1 kwh kaina, EUR be PVM [3]" xr:uid="{3ED9F689-1E96-45A2-B09D-B2118E1B32CC}"/>
    <hyperlink ref="A30:G30" location="Sheet1!A53" display="2 pirkimo objekto dalis. Bendra pasiūlymo kaina[2]:" xr:uid="{BF1526C2-E520-4116-9FE2-9BE42E5D212E}"/>
    <hyperlink ref="A32:G32" location="Sheet1!A53" display="3 pirkimo objekto dalis. Bendra pasiūlymo kaina [2]:" xr:uid="{9D2A327C-C870-42C1-B716-52045A38FDE4}"/>
    <hyperlink ref="J25:J26" location="Sheet1!A55" display="Viso kaina, EUR su PVM [4]" xr:uid="{C64E4C28-5E4A-4C9C-AF96-8EEA0CA667BB}"/>
    <hyperlink ref="I25:I26" location="Sheet1!A56" display="PVM, EUR [5]" xr:uid="{82DD80B3-3309-44F4-B247-1C1855AC2273}"/>
    <hyperlink ref="B48" location="_ftn1" display="_ftn1" xr:uid="{53EF5C46-3C20-40C3-9895-D1DAF0CCCD44}"/>
    <hyperlink ref="B48:H48" location="Sheet1!_ftn1" display="(Tiekėjo arba jo įgalioto asmens pareigos, vardas, pavardė, parašas)[3] " xr:uid="{5FE78AEC-4C51-4A1D-A5C0-AA12598FA833}"/>
    <hyperlink ref="G25:G26" location="Sheet1!A57" display="Nuolaida, % [6]" xr:uid="{9887C9C8-2E1F-4C2D-8381-5B872FB16B60}"/>
  </hyperlinks>
  <pageMargins left="0.70866141732283472" right="0.7086614173228347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Sheet1!_ftn1</vt:lpstr>
      <vt:lpstr>Sheet1!_ftnref1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Baumilas</dc:creator>
  <cp:lastModifiedBy>Jurgita Latvė</cp:lastModifiedBy>
  <cp:lastPrinted>2025-08-27T09:44:23Z</cp:lastPrinted>
  <dcterms:created xsi:type="dcterms:W3CDTF">2015-06-05T18:17:20Z</dcterms:created>
  <dcterms:modified xsi:type="dcterms:W3CDTF">2025-08-28T11:30:14Z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2022-06-27T12:30:49Z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7cc0d6ca-979b-4339-bc3c-805a762c0bf8</vt:lpwstr>
  </property>
  <property fmtid="{D5CDD505-2E9C-101B-9397-08002B2CF9AE}" pid="8" name="MSIP_Label_7058e6ed-1f62-4b3b-a413-1541f2aa482f_ContentBits">
    <vt:lpwstr>0</vt:lpwstr>
  </property>
</Properties>
</file>